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Р-Крестьянская 7" sheetId="1" r:id="rId1"/>
    <sheet name="Р-Крестьянская 7(2019)" sheetId="2" r:id="rId2"/>
    <sheet name="Р-Крестьянская 7(2020)" sheetId="3" r:id="rId3"/>
    <sheet name="Р-Крестьян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7'!#REF!,'Р-Крестьянская 7'!#REF!</definedName>
    <definedName name="Z_6E36EA37_049E_4FAE_B719_2847CD16F858_.wvu.Rows" localSheetId="0" hidden="1">'Р-Крестьянская 7'!$42:$45</definedName>
    <definedName name="Z_73C0D023_21BD_4441_8EFA_957546C15799_.wvu.Cols" localSheetId="0" hidden="1">'Р-Крестьянская 7'!#REF!,'Р-Крестьянская 7'!#REF!</definedName>
    <definedName name="Z_73C0D023_21BD_4441_8EFA_957546C15799_.wvu.Rows" localSheetId="0" hidden="1">'Р-Крестьянская 7'!$42:$45</definedName>
    <definedName name="_xlnm.Print_Area" localSheetId="0">'Р-Крестьянская 7'!$A$1:$G$60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<sst xmlns="http://schemas.openxmlformats.org/spreadsheetml/2006/main" count="243" uniqueCount="80">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</sst>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7">
          <cell r="W157">
            <v>29848.288647365564</v>
          </cell>
          <cell r="X157">
            <v>6167.8029421777701</v>
          </cell>
          <cell r="Y157">
            <v>40262.679400000001</v>
          </cell>
          <cell r="AA157">
            <v>0</v>
          </cell>
          <cell r="AB157">
            <v>9064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5479.6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Y157">
            <v>101768.62096673851</v>
          </cell>
          <cell r="BB157">
            <v>0</v>
          </cell>
          <cell r="BC157">
            <v>0</v>
          </cell>
          <cell r="CN157">
            <v>12659.138550136047</v>
          </cell>
          <cell r="CO157">
            <v>2594.5712024937307</v>
          </cell>
          <cell r="CP157">
            <v>2172.0125000000003</v>
          </cell>
          <cell r="DB157">
            <v>0</v>
          </cell>
          <cell r="DG157">
            <v>10812.387402338563</v>
          </cell>
          <cell r="DU157">
            <v>38522.537673908635</v>
          </cell>
          <cell r="DV157">
            <v>8032.7072315885471</v>
          </cell>
          <cell r="DW157">
            <v>9527.6132999999991</v>
          </cell>
          <cell r="EK157">
            <v>0</v>
          </cell>
          <cell r="EQ157">
            <v>31172.078767797662</v>
          </cell>
          <cell r="FB157">
            <v>28192.000436176662</v>
          </cell>
          <cell r="FC157">
            <v>5764.0420075261945</v>
          </cell>
          <cell r="FD157">
            <v>200.73600000000002</v>
          </cell>
          <cell r="FL157">
            <v>0</v>
          </cell>
          <cell r="FS157">
            <v>9032.5609949850787</v>
          </cell>
          <cell r="FX157">
            <v>34569.529999362836</v>
          </cell>
          <cell r="FY157">
            <v>7051.0042164596189</v>
          </cell>
          <cell r="FZ157">
            <v>0</v>
          </cell>
          <cell r="GG157">
            <v>29658.009600000001</v>
          </cell>
          <cell r="GL157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7">
          <cell r="W157">
            <v>10861.206587483832</v>
          </cell>
          <cell r="X157">
            <v>3346.319244916815</v>
          </cell>
          <cell r="Y157">
            <v>21935.364099999999</v>
          </cell>
          <cell r="AK157">
            <v>0</v>
          </cell>
          <cell r="AV157">
            <v>2266</v>
          </cell>
          <cell r="AY157">
            <v>46683.795323657752</v>
          </cell>
          <cell r="BM157">
            <v>0</v>
          </cell>
          <cell r="BN157">
            <v>0</v>
          </cell>
          <cell r="CN157">
            <v>14535.312872435268</v>
          </cell>
          <cell r="CO157">
            <v>4505.9469904549323</v>
          </cell>
          <cell r="CP157">
            <v>952.45129999999995</v>
          </cell>
          <cell r="DB157">
            <v>0</v>
          </cell>
          <cell r="DG157">
            <v>21011.956536379381</v>
          </cell>
          <cell r="DU157">
            <v>35973.155300721119</v>
          </cell>
          <cell r="DV157">
            <v>11083.195992759165</v>
          </cell>
          <cell r="DW157">
            <v>8009.4138999999996</v>
          </cell>
          <cell r="EL157">
            <v>0</v>
          </cell>
          <cell r="EQ157">
            <v>25591.074857862695</v>
          </cell>
          <cell r="FB157">
            <v>27559.201390451508</v>
          </cell>
          <cell r="FC157">
            <v>17058.271863176386</v>
          </cell>
          <cell r="FD157">
            <v>247.86</v>
          </cell>
          <cell r="FL157">
            <v>0</v>
          </cell>
          <cell r="FS157">
            <v>9484.1883026531923</v>
          </cell>
          <cell r="FX157">
            <v>35833.423079678927</v>
          </cell>
          <cell r="FY157">
            <v>23346.269347245867</v>
          </cell>
          <cell r="FZ157">
            <v>0</v>
          </cell>
          <cell r="GG157">
            <v>52.509599999999999</v>
          </cell>
          <cell r="GL157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7">
          <cell r="W157">
            <v>10937.628313633568</v>
          </cell>
          <cell r="X157">
            <v>2698.8979292762519</v>
          </cell>
          <cell r="Y157">
            <v>1924.2769000000001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2266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Y157">
            <v>46668.048253321627</v>
          </cell>
          <cell r="BM157">
            <v>0</v>
          </cell>
          <cell r="CN157">
            <v>13164.49774737093</v>
          </cell>
          <cell r="CO157">
            <v>4080.9943016849893</v>
          </cell>
          <cell r="CP157">
            <v>756.26720000000012</v>
          </cell>
          <cell r="DB157">
            <v>0</v>
          </cell>
          <cell r="DF157">
            <v>11990.050369306558</v>
          </cell>
          <cell r="DU157">
            <v>32977.980421664448</v>
          </cell>
          <cell r="DV157">
            <v>8369.1923324341642</v>
          </cell>
          <cell r="DW157">
            <v>8033.7322000000004</v>
          </cell>
          <cell r="EK157">
            <v>0</v>
          </cell>
          <cell r="EP157">
            <v>21050.114009394445</v>
          </cell>
          <cell r="FB157">
            <v>26714.120745208165</v>
          </cell>
          <cell r="FC157">
            <v>7327.7461597550891</v>
          </cell>
          <cell r="FD157">
            <v>642.2736000000001</v>
          </cell>
          <cell r="FE157">
            <v>0</v>
          </cell>
          <cell r="FL157">
            <v>0</v>
          </cell>
          <cell r="FS157">
            <v>8583.7730657770608</v>
          </cell>
          <cell r="FX157">
            <v>34263.816260139633</v>
          </cell>
          <cell r="FY157">
            <v>9389.7299885679986</v>
          </cell>
          <cell r="FZ157">
            <v>391.68</v>
          </cell>
          <cell r="GG157">
            <v>2118.8256000000001</v>
          </cell>
          <cell r="GL157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7">
          <cell r="W157">
            <v>29736.115547105132</v>
          </cell>
          <cell r="X157">
            <v>7064.8147886822517</v>
          </cell>
          <cell r="Y157">
            <v>19511.145799999998</v>
          </cell>
          <cell r="AV157">
            <v>2266</v>
          </cell>
          <cell r="AY157">
            <v>107916.70700362908</v>
          </cell>
          <cell r="BM157">
            <v>5479.6</v>
          </cell>
          <cell r="BN157">
            <v>0</v>
          </cell>
          <cell r="BO157">
            <v>0</v>
          </cell>
          <cell r="BP157">
            <v>0</v>
          </cell>
          <cell r="CN157">
            <v>14234.806491902429</v>
          </cell>
          <cell r="CO157">
            <v>3967.3432216075016</v>
          </cell>
          <cell r="CP157">
            <v>615.94000000000005</v>
          </cell>
          <cell r="DB157">
            <v>0</v>
          </cell>
          <cell r="DG157">
            <v>12847.582770006757</v>
          </cell>
          <cell r="DL157">
            <v>1009.9665</v>
          </cell>
          <cell r="DP157">
            <v>0</v>
          </cell>
          <cell r="DT157">
            <v>0</v>
          </cell>
          <cell r="DU157">
            <v>39862.155973334644</v>
          </cell>
          <cell r="DV157">
            <v>9648.3938973921704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P157">
            <v>16046.372247102996</v>
          </cell>
          <cell r="EU157">
            <v>54950.09</v>
          </cell>
          <cell r="EW157">
            <v>1339.4814000000001</v>
          </cell>
          <cell r="EY157">
            <v>0</v>
          </cell>
          <cell r="FA157">
            <v>0</v>
          </cell>
          <cell r="FL157">
            <v>0</v>
          </cell>
          <cell r="FS157">
            <v>0</v>
          </cell>
          <cell r="FV157">
            <v>80393.56</v>
          </cell>
          <cell r="FZ157">
            <v>504.97559999999999</v>
          </cell>
          <cell r="GG157">
            <v>181.67459999999997</v>
          </cell>
          <cell r="GL15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9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1716755.5600000003</v>
      </c>
      <c r="F9" s="16">
        <f t="shared" ref="F9:G9" si="0">SUM(F10:F14)</f>
        <v>1605651.95</v>
      </c>
      <c r="G9" s="16">
        <f t="shared" si="0"/>
        <v>403304.52</v>
      </c>
    </row>
    <row r="10" spans="1:8" ht="13.2" customHeight="1" x14ac:dyDescent="0.3">
      <c r="A10" s="49" t="s">
        <v>9</v>
      </c>
      <c r="B10" s="50"/>
      <c r="C10" s="50"/>
      <c r="D10" s="51"/>
      <c r="E10" s="17">
        <v>797616.18</v>
      </c>
      <c r="F10" s="17">
        <v>756227.31</v>
      </c>
      <c r="G10" s="18">
        <v>190133.07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157965.28</v>
      </c>
      <c r="F12" s="17">
        <v>148290.44</v>
      </c>
      <c r="G12" s="18">
        <v>35014.43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321480.51</v>
      </c>
      <c r="F13" s="17">
        <v>297601.95</v>
      </c>
      <c r="G13" s="18">
        <v>74522.009999999995</v>
      </c>
    </row>
    <row r="14" spans="1:8" ht="14.4" customHeight="1" x14ac:dyDescent="0.3">
      <c r="A14" s="59" t="s">
        <v>13</v>
      </c>
      <c r="B14" s="59"/>
      <c r="C14" s="59"/>
      <c r="D14" s="59"/>
      <c r="E14" s="17">
        <v>439693.59</v>
      </c>
      <c r="F14" s="17">
        <v>403532.25</v>
      </c>
      <c r="G14" s="18">
        <v>103635.01</v>
      </c>
    </row>
    <row r="15" spans="1:8" ht="15.6" x14ac:dyDescent="0.3">
      <c r="A15" s="67" t="s">
        <v>41</v>
      </c>
      <c r="B15" s="68"/>
      <c r="C15" s="68"/>
      <c r="D15" s="69"/>
      <c r="E15" s="16">
        <f>SUM(E16:E19)</f>
        <v>652805.88</v>
      </c>
      <c r="F15" s="16">
        <f t="shared" ref="F15:G15" si="1">SUM(F16:F19)</f>
        <v>638810.91999999993</v>
      </c>
      <c r="G15" s="16">
        <f t="shared" si="1"/>
        <v>102145.03</v>
      </c>
    </row>
    <row r="16" spans="1:8" ht="33.6" customHeight="1" x14ac:dyDescent="0.3">
      <c r="A16" s="70" t="s">
        <v>43</v>
      </c>
      <c r="B16" s="71"/>
      <c r="C16" s="71"/>
      <c r="D16" s="72"/>
      <c r="E16" s="17">
        <v>641781.72</v>
      </c>
      <c r="F16" s="17">
        <v>628074.87</v>
      </c>
      <c r="G16" s="18">
        <v>100409.43</v>
      </c>
    </row>
    <row r="17" spans="1:9" ht="15.6" x14ac:dyDescent="0.3">
      <c r="A17" s="59" t="s">
        <v>44</v>
      </c>
      <c r="B17" s="59"/>
      <c r="C17" s="59"/>
      <c r="D17" s="59"/>
      <c r="E17" s="17">
        <v>987.24</v>
      </c>
      <c r="F17" s="17">
        <v>967.94</v>
      </c>
      <c r="G17" s="18">
        <v>154.97</v>
      </c>
    </row>
    <row r="18" spans="1:9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9" ht="15.6" x14ac:dyDescent="0.3">
      <c r="A19" s="59" t="s">
        <v>46</v>
      </c>
      <c r="B19" s="59"/>
      <c r="C19" s="59"/>
      <c r="D19" s="59"/>
      <c r="E19" s="17">
        <v>10036.92</v>
      </c>
      <c r="F19" s="17">
        <v>9768.11</v>
      </c>
      <c r="G19" s="18">
        <v>1580.63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1663.2</v>
      </c>
      <c r="F20" s="34">
        <f t="shared" ref="F20:G20" si="2">F21</f>
        <v>1515.99</v>
      </c>
      <c r="G20" s="34">
        <f t="shared" si="2"/>
        <v>427.4</v>
      </c>
    </row>
    <row r="21" spans="1:9" ht="15.6" x14ac:dyDescent="0.3">
      <c r="A21" s="59" t="s">
        <v>15</v>
      </c>
      <c r="B21" s="59"/>
      <c r="C21" s="59"/>
      <c r="D21" s="59"/>
      <c r="E21" s="17">
        <v>1663.2</v>
      </c>
      <c r="F21" s="17">
        <v>1515.99</v>
      </c>
      <c r="G21" s="18">
        <v>427.4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0" t="s">
        <v>52</v>
      </c>
      <c r="B24" s="60"/>
      <c r="C24" s="60"/>
      <c r="D24" s="60"/>
      <c r="E24" s="60"/>
      <c r="F24" s="17">
        <v>9839.7362714325427</v>
      </c>
      <c r="G24" s="19"/>
      <c r="I24" s="28"/>
    </row>
    <row r="25" spans="1:9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187111.39195628185</v>
      </c>
      <c r="I25" s="28"/>
    </row>
    <row r="26" spans="1:9" ht="28.5" customHeight="1" x14ac:dyDescent="0.25">
      <c r="A26" s="64"/>
      <c r="B26" s="65"/>
      <c r="C26" s="65"/>
      <c r="D26" s="65"/>
      <c r="E26" s="66"/>
      <c r="F26" s="77"/>
      <c r="I26" s="28"/>
    </row>
    <row r="27" spans="1:9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нар'!W157</f>
        <v>29848.288647365564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нар'!X157</f>
        <v>6167.8029421777701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нар'!Y157</f>
        <v>40262.679400000001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нар'!AA157+'[1]УК ВР декабрь нар'!AB157+'[1]УК ВР декабрь нар'!AC157+'[1]УК ВР декабрь нар'!AD157+'[1]УК ВР декабрь нар'!AE157+'[1]УК ВР декабрь нар'!AF157+'[1]УК ВР декабрь нар'!AG157+'[1]УК ВР декабрь нар'!AH157+'[1]УК ВР декабрь нар'!AJ157+'[1]УК ВР декабрь нар'!AL157+'[1]УК ВР декабрь нар'!AN157+'[1]УК ВР декабрь нар'!AO157+'[1]УК ВР декабрь нар'!AP157+'[1]УК ВР декабрь нар'!AQ157+'[1]УК ВР декабрь нар'!AR157+'[1]УК ВР декабрь нар'!AT157</f>
        <v>9064</v>
      </c>
      <c r="I30" s="28"/>
    </row>
    <row r="31" spans="1:9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нар'!AY157</f>
        <v>101768.62096673851</v>
      </c>
      <c r="I31" s="28"/>
    </row>
    <row r="32" spans="1:9" ht="15.75" customHeight="1" x14ac:dyDescent="0.25">
      <c r="A32" s="61" t="s">
        <v>33</v>
      </c>
      <c r="B32" s="62"/>
      <c r="C32" s="62"/>
      <c r="D32" s="62"/>
      <c r="E32" s="63"/>
      <c r="F32" s="76">
        <f>SUM(F34:F38)+30929</f>
        <v>151901.6466282632</v>
      </c>
      <c r="I32" s="28"/>
    </row>
    <row r="33" spans="1:9" ht="33" customHeight="1" x14ac:dyDescent="0.25">
      <c r="A33" s="64"/>
      <c r="B33" s="65"/>
      <c r="C33" s="65"/>
      <c r="D33" s="65"/>
      <c r="E33" s="66"/>
      <c r="F33" s="77"/>
      <c r="I33" s="28"/>
    </row>
    <row r="34" spans="1:9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нар'!CN157+'[1]УК ВР декабрь нар'!DU157</f>
        <v>51181.676224044684</v>
      </c>
      <c r="I34" s="28"/>
    </row>
    <row r="35" spans="1:9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нар'!CO157+'[1]УК ВР декабрь нар'!DV157</f>
        <v>10627.278434082278</v>
      </c>
      <c r="I35" s="28"/>
    </row>
    <row r="36" spans="1:9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нар'!CP157+'[1]УК ВР декабрь нар'!DW157</f>
        <v>11699.6258</v>
      </c>
      <c r="I36" s="28"/>
    </row>
    <row r="37" spans="1:9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нар'!AI157+'[1]УК ВР декабрь нар'!AJ157+'[1]УК ВР декабрь нар'!AS157+'[1]УК ВР декабрь нар'!BC157+'[1]УК ВР декабрь нар'!DB157+'[1]УК ВР декабрь нар'!EK157+'[1]УК ВР декабрь нар'!AM157</f>
        <v>5479.6</v>
      </c>
      <c r="I37" s="28"/>
    </row>
    <row r="38" spans="1:9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нар'!DG157+'[1]УК ВР декабрь нар'!EQ157</f>
        <v>41984.466170136227</v>
      </c>
      <c r="I38" s="28"/>
    </row>
    <row r="39" spans="1:9" ht="32.4" customHeight="1" x14ac:dyDescent="0.3">
      <c r="A39" s="84" t="s">
        <v>35</v>
      </c>
      <c r="B39" s="85"/>
      <c r="C39" s="85"/>
      <c r="D39" s="85"/>
      <c r="E39" s="86"/>
      <c r="F39" s="26">
        <f>SUM(F40:F48)+68992.58</f>
        <v>194348.74465513145</v>
      </c>
      <c r="I39" s="28"/>
    </row>
    <row r="40" spans="1:9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нар'!FB157+'[1]УК ВР декабрь нар'!FX157</f>
        <v>62761.530435539498</v>
      </c>
      <c r="I40" s="28"/>
    </row>
    <row r="41" spans="1:9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нар'!FC157+'[1]УК ВР декабрь нар'!FY157</f>
        <v>12815.046223985813</v>
      </c>
      <c r="I41" s="28"/>
    </row>
    <row r="42" spans="1:9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9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9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нар'!FD157+'[1]УК ВР декабрь нар'!FZ157</f>
        <v>200.73600000000002</v>
      </c>
      <c r="I46" s="28"/>
    </row>
    <row r="47" spans="1:9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нар'!GG157+'[1]УК ВР декабрь нар'!FL157+'[1]УК ВР декабрь нар'!BB157+'[1]УК ВР декабрь нар'!AK157</f>
        <v>29658.009600000001</v>
      </c>
      <c r="I47" s="28"/>
    </row>
    <row r="48" spans="1:9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нар'!FS157+'[1]УК ВР декабрь нар'!GL157</f>
        <v>19920.842395606131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533361.7832396765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115424.04999999999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53447.78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61976.27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648785.83323967643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641781.72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628074.87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2835.6230317561422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8" sqref="E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7'!A2:G2</f>
        <v>перед собственниками дома по адресу: ул. Р-Крестьянская 7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7'!G6:H6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7'!G8:H8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1316147.32</v>
      </c>
      <c r="F9" s="16">
        <f t="shared" ref="F9:G9" si="0">SUM(F10:F15)</f>
        <v>1558512.65</v>
      </c>
      <c r="G9" s="16">
        <f t="shared" si="0"/>
        <v>160939.19</v>
      </c>
    </row>
    <row r="10" spans="1:7" ht="15.6" x14ac:dyDescent="0.3">
      <c r="A10" s="49" t="s">
        <v>9</v>
      </c>
      <c r="B10" s="50"/>
      <c r="C10" s="50"/>
      <c r="D10" s="51"/>
      <c r="E10" s="17">
        <v>473455.48</v>
      </c>
      <c r="F10" s="17">
        <v>621843.68000000005</v>
      </c>
      <c r="G10" s="18">
        <v>41744.870000000003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143121.03</v>
      </c>
      <c r="F12" s="17">
        <v>151210.81</v>
      </c>
      <c r="G12" s="18">
        <v>26924.65</v>
      </c>
    </row>
    <row r="13" spans="1:7" ht="15.6" x14ac:dyDescent="0.3">
      <c r="A13" s="49" t="s">
        <v>12</v>
      </c>
      <c r="B13" s="50"/>
      <c r="C13" s="50"/>
      <c r="D13" s="51"/>
      <c r="E13" s="17">
        <v>296493.21999999997</v>
      </c>
      <c r="F13" s="17">
        <v>311943.01</v>
      </c>
      <c r="G13" s="18">
        <v>59072.22</v>
      </c>
    </row>
    <row r="14" spans="1:7" ht="15.6" x14ac:dyDescent="0.3">
      <c r="A14" s="59" t="s">
        <v>13</v>
      </c>
      <c r="B14" s="59"/>
      <c r="C14" s="59"/>
      <c r="D14" s="59"/>
      <c r="E14" s="17">
        <v>275502.82</v>
      </c>
      <c r="F14" s="17">
        <v>353008.97</v>
      </c>
      <c r="G14" s="18">
        <v>26128.86</v>
      </c>
    </row>
    <row r="15" spans="1:7" ht="15.6" x14ac:dyDescent="0.3">
      <c r="A15" s="49" t="s">
        <v>68</v>
      </c>
      <c r="B15" s="50"/>
      <c r="C15" s="50"/>
      <c r="D15" s="51"/>
      <c r="E15" s="17">
        <v>127574.77</v>
      </c>
      <c r="F15" s="17">
        <v>120506.18</v>
      </c>
      <c r="G15" s="18">
        <v>7068.59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614455.6399999999</v>
      </c>
      <c r="F16" s="16">
        <f>SUM(F17:F20)</f>
        <v>644239.86</v>
      </c>
      <c r="G16" s="16">
        <f>SUM(G17:G20)</f>
        <v>76894.179999999993</v>
      </c>
    </row>
    <row r="17" spans="1:12" ht="15.6" x14ac:dyDescent="0.3">
      <c r="A17" s="95" t="s">
        <v>43</v>
      </c>
      <c r="B17" s="96"/>
      <c r="C17" s="96"/>
      <c r="D17" s="97"/>
      <c r="E17" s="17">
        <v>603102.19999999995</v>
      </c>
      <c r="F17" s="17">
        <v>632688.02</v>
      </c>
      <c r="G17" s="18">
        <v>75356.98</v>
      </c>
    </row>
    <row r="18" spans="1:12" ht="15.6" x14ac:dyDescent="0.3">
      <c r="A18" s="59" t="s">
        <v>55</v>
      </c>
      <c r="B18" s="59"/>
      <c r="C18" s="59"/>
      <c r="D18" s="59"/>
      <c r="E18" s="17">
        <v>987.24</v>
      </c>
      <c r="F18" s="17">
        <v>1008.73</v>
      </c>
      <c r="G18" s="18">
        <v>133.47999999999999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10366.200000000001</v>
      </c>
      <c r="F20" s="17">
        <v>10543.11</v>
      </c>
      <c r="G20" s="18">
        <v>1403.72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970.2</v>
      </c>
      <c r="F21" s="16">
        <f>SUM(F22)</f>
        <v>1203.98</v>
      </c>
      <c r="G21" s="16">
        <f>SUM(G22)</f>
        <v>193.62</v>
      </c>
    </row>
    <row r="22" spans="1:12" ht="15.6" x14ac:dyDescent="0.3">
      <c r="A22" s="59" t="s">
        <v>15</v>
      </c>
      <c r="B22" s="59"/>
      <c r="C22" s="59"/>
      <c r="D22" s="59"/>
      <c r="E22" s="17">
        <v>970.2</v>
      </c>
      <c r="F22" s="17">
        <v>1203.98</v>
      </c>
      <c r="G22" s="18">
        <v>193.62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9">
        <f>'Р-Крестьянская 7'!F58</f>
        <v>2835.6230317561422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85092.685256058408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нар'!W157</f>
        <v>10861.206587483832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нар'!X157</f>
        <v>3346.319244916815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нар'!Y157</f>
        <v>21935.364099999999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нар'!AV157+'[2]УК ВР декабрь нар'!BN157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нар'!AY157</f>
        <v>46683.795323657752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SUM(F35:F39)+29374.66</f>
        <v>151037.16775061257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нар'!CN157+'[2]УК ВР декабрь нар'!DU157</f>
        <v>50508.468173156391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нар'!CO157+'[2]УК ВР декабрь нар'!DV157</f>
        <v>15589.142983214097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нар'!CP157+'[2]УК ВР декабрь нар'!DW157</f>
        <v>8961.8652000000002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нар'!BM157+'[2]УК ВР декабрь нар'!DB157+'[2]УК ВР декабрь нар'!EL157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нар'!DG157+'[2]УК ВР декабрь нар'!EQ157</f>
        <v>46603.031394242076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125892.07406879441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нар'!FB157+'[2]УК ВР декабрь нар'!FX157</f>
        <v>63392.624470130439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нар'!FC157+'[2]УК ВР декабрь нар'!FY157</f>
        <v>40404.541210422249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нар'!FD157+'[2]УК ВР декабрь нар'!FZ157</f>
        <v>247.86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нар'!GG157+'[2]УК ВР декабрь нар'!FL157+'[2]УК ВР декабрь нар'!AK157</f>
        <v>52.509599999999999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нар'!FS157+'[2]УК ВР декабрь нар'!GL157</f>
        <v>21794.538788241705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362021.92707546538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117543.91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48710.86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68833.05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479565.83707546536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603102.19999999995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632688.02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126371.98595629074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7'!A2:G2</f>
        <v>перед собственниками дома по адресу: ул. Р-Крестьянская 7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7'!G6:H6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7'!G8:H8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384011.92</v>
      </c>
      <c r="F9" s="16">
        <f t="shared" ref="F9:G9" si="0">SUM(F10:F15)</f>
        <v>437247.02</v>
      </c>
      <c r="G9" s="16">
        <f t="shared" si="0"/>
        <v>107704.09000000001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17673.48</v>
      </c>
      <c r="G10" s="18">
        <v>24071.39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126515.91</v>
      </c>
      <c r="F12" s="17">
        <v>130493.27</v>
      </c>
      <c r="G12" s="18">
        <v>22947.29</v>
      </c>
    </row>
    <row r="13" spans="1:7" ht="15.6" x14ac:dyDescent="0.3">
      <c r="A13" s="49" t="s">
        <v>12</v>
      </c>
      <c r="B13" s="50"/>
      <c r="C13" s="50"/>
      <c r="D13" s="51"/>
      <c r="E13" s="17">
        <v>259157.94</v>
      </c>
      <c r="F13" s="17">
        <v>265745.05</v>
      </c>
      <c r="G13" s="18">
        <v>52485.11</v>
      </c>
    </row>
    <row r="14" spans="1:7" ht="15.6" x14ac:dyDescent="0.3">
      <c r="A14" s="59" t="s">
        <v>13</v>
      </c>
      <c r="B14" s="59"/>
      <c r="C14" s="59"/>
      <c r="D14" s="59"/>
      <c r="E14" s="17">
        <v>-512.73</v>
      </c>
      <c r="F14" s="17">
        <v>19510.52</v>
      </c>
      <c r="G14" s="18">
        <v>6105.61</v>
      </c>
    </row>
    <row r="15" spans="1:7" ht="15.6" x14ac:dyDescent="0.3">
      <c r="A15" s="49" t="s">
        <v>68</v>
      </c>
      <c r="B15" s="50"/>
      <c r="C15" s="50"/>
      <c r="D15" s="51"/>
      <c r="E15" s="17">
        <v>-1149.2</v>
      </c>
      <c r="F15" s="17">
        <v>3824.7</v>
      </c>
      <c r="G15" s="18">
        <v>2094.69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592244.46</v>
      </c>
      <c r="F16" s="16">
        <f>SUM(F17:F20)</f>
        <v>592509.86</v>
      </c>
      <c r="G16" s="16">
        <f>SUM(G17:G20)</f>
        <v>80103.77</v>
      </c>
    </row>
    <row r="17" spans="1:12" ht="27" customHeight="1" x14ac:dyDescent="0.3">
      <c r="A17" s="95" t="s">
        <v>43</v>
      </c>
      <c r="B17" s="96"/>
      <c r="C17" s="96"/>
      <c r="D17" s="97"/>
      <c r="E17" s="17">
        <v>579739.43999999994</v>
      </c>
      <c r="F17" s="17">
        <v>580440.96</v>
      </c>
      <c r="G17" s="18">
        <v>78130.45</v>
      </c>
    </row>
    <row r="18" spans="1:12" ht="15.6" x14ac:dyDescent="0.3">
      <c r="A18" s="59" t="s">
        <v>55</v>
      </c>
      <c r="B18" s="59"/>
      <c r="C18" s="59"/>
      <c r="D18" s="59"/>
      <c r="E18" s="17">
        <v>1151.6400000000001</v>
      </c>
      <c r="F18" s="17">
        <v>1107.3800000000001</v>
      </c>
      <c r="G18" s="18">
        <v>177.74</v>
      </c>
    </row>
    <row r="19" spans="1:12" ht="15.6" x14ac:dyDescent="0.3">
      <c r="A19" s="59" t="s">
        <v>56</v>
      </c>
      <c r="B19" s="59"/>
      <c r="C19" s="59"/>
      <c r="D19" s="59"/>
      <c r="E19" s="17">
        <v>0</v>
      </c>
      <c r="F19" s="17">
        <v>0</v>
      </c>
      <c r="G19" s="18">
        <v>0</v>
      </c>
    </row>
    <row r="20" spans="1:12" ht="15.6" x14ac:dyDescent="0.3">
      <c r="A20" s="59" t="s">
        <v>57</v>
      </c>
      <c r="B20" s="59"/>
      <c r="C20" s="59"/>
      <c r="D20" s="59"/>
      <c r="E20" s="17">
        <v>11353.38</v>
      </c>
      <c r="F20" s="17">
        <v>10961.52</v>
      </c>
      <c r="G20" s="18">
        <v>1795.58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19.48</v>
      </c>
      <c r="G21" s="16">
        <f>SUM(G22)</f>
        <v>174.14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19.48</v>
      </c>
      <c r="G22" s="18">
        <v>174.14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9">
        <f>'Р-Крестьянская 7(2019)'!F59</f>
        <v>126371.98595629074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64494.851396231446</v>
      </c>
    </row>
    <row r="27" spans="1:12" ht="64.95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нар'!W157</f>
        <v>10937.628313633568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нар'!X157</f>
        <v>2698.8979292762519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нар'!Y157</f>
        <v>1924.2769000000001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нар'!AA157+'[3]УК ВР декабрь нар'!AB157+'[3]УК ВР декабрь нар'!AC157+'[3]УК ВР декабрь нар'!AD157+'[3]УК ВР декабрь нар'!AE157+'[3]УК ВР декабрь нар'!AF157+'[3]УК ВР декабрь нар'!AG157+'[3]УК ВР декабрь нар'!AH157+'[3]УК ВР декабрь нар'!AJ157+'[3]УК ВР декабрь нар'!AL157+'[3]УК ВР декабрь нар'!AN157+'[3]УК ВР декабрь нар'!AO157+'[3]УК ВР декабрь нар'!AP157+'[3]УК ВР декабрь нар'!AQ157+'[3]УК ВР декабрь нар'!AR157+'[3]УК ВР декабрь нар'!AT157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нар'!AY157</f>
        <v>46668.048253321627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SUM(F35:F39)+33012.3</f>
        <v>133435.12858185556</v>
      </c>
    </row>
    <row r="34" spans="1:12" ht="82.95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нар'!CN157+'[3]УК ВР декабрь нар'!DU157</f>
        <v>46142.478169035378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нар'!CO157+'[3]УК ВР декабрь нар'!DV157</f>
        <v>12450.186634119153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нар'!CP157+'[3]УК ВР декабрь нар'!DW157</f>
        <v>8789.9994000000006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нар'!AI157+'[3]УК ВР декабрь нар'!AJ157+'[3]УК ВР декабрь нар'!AS157+'[3]УК ВР декабрь нар'!BM157+'[3]УК ВР декабрь нар'!DB157+'[3]УК ВР декабрь нар'!EK157+'[3]УК ВР декабрь нар'!AM157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нар'!DF157+'[3]УК ВР декабрь нар'!EP157</f>
        <v>33040.164378701003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6">
        <f>SUM(F41:F49)</f>
        <v>100670.71399632531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нар'!FB157+'[3]УК ВР декабрь нар'!FX157</f>
        <v>60977.937005347798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нар'!FC157+'[3]УК ВР декабрь нар'!FY157</f>
        <v>16717.476148323087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нар'!FD157+'[3]УК ВР декабрь нар'!FZ157</f>
        <v>1033.9536000000001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нар'!GG157+'[3]УК ВР декабрь нар'!FL157+'[3]УК ВР декабрь нар'!FE157+'[3]УК ВР декабрь нар'!AK157</f>
        <v>2118.8256000000001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нар'!FS157+'[3]УК ВР декабрь нар'!GL157</f>
        <v>19822.521642654436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298600.69397441234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92901.28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25927.759999999998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66973.52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391501.97397441231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579739.43999999994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580440.96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314609.45198187837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7'!A2:G2</f>
        <v>перед собственниками дома по адресу: ул. Р-Крестьянская 7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7'!G6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7'!G8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-6125.65</v>
      </c>
      <c r="F9" s="16">
        <f t="shared" ref="F9:G9" si="0">SUM(F10:F15)</f>
        <v>15062.24</v>
      </c>
      <c r="G9" s="16">
        <f t="shared" si="0"/>
        <v>86516.2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5915.47</v>
      </c>
      <c r="G10" s="18">
        <v>18155.919999999998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-2407.2399999999998</v>
      </c>
      <c r="F12" s="17">
        <v>1958.27</v>
      </c>
      <c r="G12" s="18">
        <v>18581.78</v>
      </c>
    </row>
    <row r="13" spans="1:7" ht="15.6" x14ac:dyDescent="0.3">
      <c r="A13" s="49" t="s">
        <v>12</v>
      </c>
      <c r="B13" s="50"/>
      <c r="C13" s="50"/>
      <c r="D13" s="51"/>
      <c r="E13" s="17">
        <v>-3718.41</v>
      </c>
      <c r="F13" s="17">
        <v>4741.29</v>
      </c>
      <c r="G13" s="18">
        <v>44025.41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1773.27</v>
      </c>
      <c r="G14" s="18">
        <v>4332.34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673.94</v>
      </c>
      <c r="G15" s="18">
        <v>1420.75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790856.13</v>
      </c>
      <c r="F16" s="16">
        <f t="shared" ref="F16:G16" si="1">SUM(F17:F20)</f>
        <v>787674.84999999986</v>
      </c>
      <c r="G16" s="16">
        <f t="shared" si="1"/>
        <v>85436.89</v>
      </c>
    </row>
    <row r="17" spans="1:12" ht="46.8" customHeight="1" x14ac:dyDescent="0.3">
      <c r="A17" s="98" t="s">
        <v>78</v>
      </c>
      <c r="B17" s="99"/>
      <c r="C17" s="99"/>
      <c r="D17" s="100"/>
      <c r="E17" s="17">
        <v>775748.19</v>
      </c>
      <c r="F17" s="17">
        <v>772627.14999999991</v>
      </c>
      <c r="G17" s="18">
        <v>83403.33</v>
      </c>
    </row>
    <row r="18" spans="1:12" ht="15.6" x14ac:dyDescent="0.3">
      <c r="A18" s="59" t="s">
        <v>55</v>
      </c>
      <c r="B18" s="59"/>
      <c r="C18" s="59"/>
      <c r="D18" s="59"/>
      <c r="E18" s="17">
        <v>1283.28</v>
      </c>
      <c r="F18" s="17">
        <v>1271.98</v>
      </c>
      <c r="G18" s="18">
        <v>189.04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13824.66</v>
      </c>
      <c r="F20" s="17">
        <v>13775.72</v>
      </c>
      <c r="G20" s="18">
        <v>1844.52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9">
        <f>'Р-Крестьянская 7(2020)'!F59</f>
        <v>314609.45198187837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171974.38313941646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нар'!W157</f>
        <v>29736.115547105132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нар'!X157</f>
        <v>7064.8147886822517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нар'!Y157+'[4]УК ВР декабрь нар'!DX157</f>
        <v>19511.145799999998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нар'!AV157+'[4]УК ВР декабрь нар'!BM157+'[4]УК ВР декабрь нар'!BN157+'[4]УК ВР декабрь нар'!BO157+'[4]УК ВР декабрь нар'!BP157+'[4]УК ВР декабрь нар'!EG157+'[4]УК ВР декабрь нар'!EH157+'[4]УК ВР декабрь нар'!EI157+'[4]УК ВР декабрь нар'!EJ157</f>
        <v>7745.6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нар'!AY157</f>
        <v>107916.70700362908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SUM(F35:F39)+36093.5</f>
        <v>134326.06110134651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нар'!CN157+'[4]УК ВР декабрь нар'!DU157</f>
        <v>54096.962465237069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нар'!CO157+'[4]УК ВР декабрь нар'!DV157</f>
        <v>13615.737118999672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нар'!CP157+'[4]УК ВР декабрь нар'!DL157+'[4]УК ВР декабрь нар'!DP157+'[4]УК ВР декабрь нар'!DT157</f>
        <v>1625.9065000000001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нар'!DB157+'[4]УК ВР декабрь нар'!DY157+'[4]УК ВР декабрь нар'!DZ157+'[4]УК ВР декабрь нар'!EA157+'[4]УК ВР декабрь нар'!EB157+'[4]УК ВР декабрь нар'!EC157+'[4]УК ВР декабрь нар'!ED157+'[4]УК ВР декабрь нар'!EE157+'[4]УК ВР декабрь нар'!EF157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нар'!DG157+'[4]УК ВР декабрь нар'!EP157</f>
        <v>28893.955017109751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137369.78159999999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нар'!$EU157+'[4]УК ВР декабрь нар'!FV157+'[4]УК ВР декабрь нар'!EY157</f>
        <v>135343.65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нар'!EW157+'[4]УК ВР декабрь нар'!FA157+'[4]УК ВР декабрь нар'!FZ157</f>
        <v>1844.4570000000001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нар'!FL157+'[4]УК ВР декабрь нар'!GG157</f>
        <v>181.67459999999997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нар'!FS157+'[4]УК ВР декабрь нар'!GL157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443670.22584076296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85350.680000000008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15297.38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70053.3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529020.90584076301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775748.19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772627.14999999991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561336.73614111531</v>
      </c>
      <c r="H59" s="28"/>
      <c r="K59" s="19"/>
    </row>
    <row r="61" spans="1:15" ht="27.6" customHeight="1" x14ac:dyDescent="0.25">
      <c r="A61" s="101" t="s">
        <v>79</v>
      </c>
      <c r="B61" s="101"/>
      <c r="C61" s="101"/>
      <c r="D61" s="101"/>
      <c r="E61" s="101"/>
      <c r="F61" s="102">
        <f>F59-G17</f>
        <v>477933.40614111529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7</vt:lpstr>
      <vt:lpstr>Р-Крестьянская 7(2019)</vt:lpstr>
      <vt:lpstr>Р-Крестьянская 7(2020)</vt:lpstr>
      <vt:lpstr>Р-Крестьянская 7(2021)</vt:lpstr>
      <vt:lpstr>'Р-Крестьянская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2018-04-06T10:56:45Z</cp:lastPrinted>
  <dcterms:created xsi:type="dcterms:W3CDTF">2013-05-24T09:13:10Z</dcterms:created>
  <dcterms:modified xsi:type="dcterms:W3CDTF">2022-04-14T09:01:43Z</dcterms:modified>
</cp:coreProperties>
</file>